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výměry výtluků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 l="1"/>
  <c r="K19" i="1"/>
  <c r="D27" i="1"/>
  <c r="D25" i="1"/>
  <c r="D26" i="1"/>
  <c r="D24" i="1"/>
  <c r="D33" i="1" l="1"/>
  <c r="D34" i="1"/>
  <c r="D35" i="1"/>
  <c r="D32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K8" i="1" s="1"/>
  <c r="D36" i="1" l="1"/>
  <c r="K22" i="1"/>
  <c r="K23" i="1" s="1"/>
  <c r="K24" i="1" s="1"/>
  <c r="K7" i="1"/>
  <c r="K5" i="1"/>
  <c r="K9" i="1" s="1"/>
  <c r="K11" i="1" s="1"/>
  <c r="D28" i="1"/>
  <c r="K6" i="1"/>
  <c r="K12" i="1" l="1"/>
  <c r="K13" i="1" s="1"/>
</calcChain>
</file>

<file path=xl/sharedStrings.xml><?xml version="1.0" encoding="utf-8"?>
<sst xmlns="http://schemas.openxmlformats.org/spreadsheetml/2006/main" count="76" uniqueCount="35">
  <si>
    <t xml:space="preserve"> </t>
  </si>
  <si>
    <t>Výměr výtluků - Jenštejn 25.5.2015</t>
  </si>
  <si>
    <t>náves</t>
  </si>
  <si>
    <t>beton plac</t>
  </si>
  <si>
    <t>překop u chodníku</t>
  </si>
  <si>
    <t>překop zasypaný štěrk.</t>
  </si>
  <si>
    <t>díra, nános bahna</t>
  </si>
  <si>
    <t>výtluk - beton</t>
  </si>
  <si>
    <t>propad</t>
  </si>
  <si>
    <t>Zasypaný výkop, okolí total rozpad</t>
  </si>
  <si>
    <t>před úřad.</t>
  </si>
  <si>
    <t>Celkem</t>
  </si>
  <si>
    <t>před bytovkou</t>
  </si>
  <si>
    <t>Nabídka na opravy výtluků a překopů</t>
  </si>
  <si>
    <t>Kirstone, a.s.</t>
  </si>
  <si>
    <t>lokalita</t>
  </si>
  <si>
    <t>popis</t>
  </si>
  <si>
    <t>m2</t>
  </si>
  <si>
    <t>Opravy výtluků  a dalších poruch asfalt. Vozovek ITHR tech.</t>
  </si>
  <si>
    <t>Celkem m2</t>
  </si>
  <si>
    <t>Jednotková cena za m2</t>
  </si>
  <si>
    <t>Celkem cena bez DPH</t>
  </si>
  <si>
    <t>DPH</t>
  </si>
  <si>
    <t>Celkem cena vč DPH</t>
  </si>
  <si>
    <t>před úřadem</t>
  </si>
  <si>
    <t>beton.plac</t>
  </si>
  <si>
    <t>násobek m2</t>
  </si>
  <si>
    <t>Lokalita</t>
  </si>
  <si>
    <t>d</t>
  </si>
  <si>
    <t>š</t>
  </si>
  <si>
    <t>pzn</t>
  </si>
  <si>
    <t>výtluk</t>
  </si>
  <si>
    <t>doplnění - kaluže</t>
  </si>
  <si>
    <t>bytovky</t>
  </si>
  <si>
    <t>II. Část - soukromý pozemek - bytovky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</si>
</sst>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#,##0.00\ &quot;Kč&quot;;\-#,##0.00\ &quot;Kč&quot;"/>
    <numFmt numFmtId="164" formatCode="#,##0.00_ ;[Red]\-#,##0.00\ "/>
    <numFmt numFmtId="165" formatCode="#,##0.00\ &quot;Kč&quot;;[Red]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/>
    <xf numFmtId="164" fontId="1" fillId="0" borderId="1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left"/>
    </xf>
    <xf numFmtId="165" fontId="1" fillId="4" borderId="1" xfId="0" applyNumberFormat="1" applyFont="1" applyFill="1" applyBorder="1"/>
    <xf numFmtId="0" fontId="1" fillId="4" borderId="9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7" fontId="1" fillId="4" borderId="1" xfId="0" applyNumberFormat="1" applyFont="1" applyFill="1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/>
    <xf numFmtId="0" fontId="1" fillId="5" borderId="1" xfId="0" applyFont="1" applyFill="1" applyBorder="1" applyAlignment="1">
      <alignment horizontal="left"/>
    </xf>
    <xf numFmtId="0" fontId="0" fillId="5" borderId="1" xfId="0" applyFill="1" applyBorder="1" applyAlignment="1"/>
    <xf numFmtId="164" fontId="1" fillId="5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left"/>
    </xf>
    <xf numFmtId="165" fontId="1" fillId="5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1" fillId="6" borderId="3" xfId="0" applyFont="1" applyFill="1" applyBorder="1"/>
    <xf numFmtId="0" fontId="1" fillId="6" borderId="4" xfId="0" applyFont="1" applyFill="1" applyBorder="1"/>
    <xf numFmtId="0" fontId="1" fillId="6" borderId="5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B8" workbookViewId="0">
      <selection activeCell="L17" sqref="L17"/>
    </sheetView>
  </sheetViews>
  <sheetFormatPr defaultRowHeight="15" x14ac:dyDescent="0.25"/>
  <cols>
    <col min="1" max="1" width="14.7109375" customWidth="1"/>
    <col min="5" max="5" width="33.140625" customWidth="1"/>
    <col min="6" max="6" width="11.28515625" customWidth="1"/>
    <col min="7" max="8" width="1.28515625" customWidth="1"/>
    <col min="9" max="9" width="14.85546875" customWidth="1"/>
    <col min="10" max="10" width="52.28515625" customWidth="1"/>
    <col min="11" max="11" width="17" customWidth="1"/>
  </cols>
  <sheetData>
    <row r="1" spans="1:11" x14ac:dyDescent="0.25">
      <c r="A1" t="s">
        <v>0</v>
      </c>
    </row>
    <row r="2" spans="1:11" ht="23.25" x14ac:dyDescent="0.35">
      <c r="A2" s="1" t="s">
        <v>1</v>
      </c>
      <c r="B2" s="1"/>
      <c r="C2" s="1"/>
      <c r="D2" s="1"/>
      <c r="E2" s="1"/>
      <c r="I2" s="8" t="s">
        <v>13</v>
      </c>
      <c r="J2" s="8"/>
      <c r="K2" s="9" t="s">
        <v>14</v>
      </c>
    </row>
    <row r="3" spans="1:11" ht="23.25" x14ac:dyDescent="0.35">
      <c r="A3" s="1"/>
      <c r="B3" s="1"/>
      <c r="C3" s="1"/>
      <c r="D3" s="1"/>
      <c r="E3" s="1"/>
    </row>
    <row r="4" spans="1:11" x14ac:dyDescent="0.25">
      <c r="A4" s="11" t="s">
        <v>27</v>
      </c>
      <c r="B4" s="11" t="s">
        <v>28</v>
      </c>
      <c r="C4" s="11" t="s">
        <v>29</v>
      </c>
      <c r="D4" s="11" t="s">
        <v>17</v>
      </c>
      <c r="E4" s="11" t="s">
        <v>30</v>
      </c>
      <c r="F4" s="11" t="s">
        <v>26</v>
      </c>
      <c r="I4" s="10" t="s">
        <v>15</v>
      </c>
      <c r="J4" s="11" t="s">
        <v>16</v>
      </c>
      <c r="K4" s="11" t="s">
        <v>17</v>
      </c>
    </row>
    <row r="5" spans="1:11" x14ac:dyDescent="0.25">
      <c r="A5" s="3" t="s">
        <v>10</v>
      </c>
      <c r="B5" s="2">
        <v>10.199999999999999</v>
      </c>
      <c r="C5" s="2">
        <v>1.8</v>
      </c>
      <c r="D5" s="2">
        <f t="shared" ref="D5:D23" si="0">B5*C5</f>
        <v>18.36</v>
      </c>
      <c r="E5" s="2" t="s">
        <v>31</v>
      </c>
      <c r="F5" s="2"/>
      <c r="I5" s="12" t="s">
        <v>24</v>
      </c>
      <c r="J5" s="13" t="s">
        <v>18</v>
      </c>
      <c r="K5" s="14">
        <f>SUM(D5:D9)</f>
        <v>37.5</v>
      </c>
    </row>
    <row r="6" spans="1:11" x14ac:dyDescent="0.25">
      <c r="A6" s="3"/>
      <c r="B6" s="2">
        <v>1</v>
      </c>
      <c r="C6" s="2">
        <v>2</v>
      </c>
      <c r="D6" s="2">
        <f t="shared" si="0"/>
        <v>2</v>
      </c>
      <c r="E6" s="2" t="s">
        <v>31</v>
      </c>
      <c r="F6" s="2"/>
      <c r="I6" s="2" t="s">
        <v>2</v>
      </c>
      <c r="J6" s="23" t="s">
        <v>18</v>
      </c>
      <c r="K6" s="2">
        <f>SUM(D10:D20)</f>
        <v>30.36</v>
      </c>
    </row>
    <row r="7" spans="1:11" x14ac:dyDescent="0.25">
      <c r="A7" s="3"/>
      <c r="B7" s="2">
        <v>1</v>
      </c>
      <c r="C7" s="2">
        <v>2</v>
      </c>
      <c r="D7" s="2">
        <f t="shared" si="0"/>
        <v>2</v>
      </c>
      <c r="E7" s="2" t="s">
        <v>31</v>
      </c>
      <c r="F7" s="2"/>
      <c r="I7" s="2" t="s">
        <v>25</v>
      </c>
      <c r="J7" s="23" t="s">
        <v>18</v>
      </c>
      <c r="K7" s="2">
        <f>D22+D21</f>
        <v>27.2</v>
      </c>
    </row>
    <row r="8" spans="1:11" x14ac:dyDescent="0.25">
      <c r="A8" s="3"/>
      <c r="B8" s="2">
        <v>1.8</v>
      </c>
      <c r="C8" s="2">
        <v>1.3</v>
      </c>
      <c r="D8" s="2">
        <f t="shared" si="0"/>
        <v>2.3400000000000003</v>
      </c>
      <c r="E8" s="2" t="s">
        <v>31</v>
      </c>
      <c r="F8" s="2"/>
      <c r="I8" s="2" t="s">
        <v>12</v>
      </c>
      <c r="J8" s="23" t="s">
        <v>18</v>
      </c>
      <c r="K8" s="2">
        <f>SUM(D23:D27)</f>
        <v>59.160000000000004</v>
      </c>
    </row>
    <row r="9" spans="1:11" x14ac:dyDescent="0.25">
      <c r="A9" s="3"/>
      <c r="B9" s="2">
        <v>12.8</v>
      </c>
      <c r="C9" s="2">
        <v>1</v>
      </c>
      <c r="D9" s="2">
        <f t="shared" si="0"/>
        <v>12.8</v>
      </c>
      <c r="E9" s="2" t="s">
        <v>31</v>
      </c>
      <c r="F9" s="2"/>
      <c r="I9" s="24" t="s">
        <v>19</v>
      </c>
      <c r="J9" s="25" t="s">
        <v>18</v>
      </c>
      <c r="K9" s="26">
        <f>K8+K7+K6+K5</f>
        <v>154.22</v>
      </c>
    </row>
    <row r="10" spans="1:11" x14ac:dyDescent="0.25">
      <c r="A10" s="3" t="s">
        <v>2</v>
      </c>
      <c r="B10" s="2">
        <v>2.7</v>
      </c>
      <c r="C10" s="2">
        <v>1</v>
      </c>
      <c r="D10" s="2">
        <f t="shared" si="0"/>
        <v>2.7</v>
      </c>
      <c r="E10" s="2" t="s">
        <v>31</v>
      </c>
      <c r="F10" s="2"/>
      <c r="I10" s="27" t="s">
        <v>20</v>
      </c>
      <c r="J10" s="27"/>
      <c r="K10" s="28">
        <v>460</v>
      </c>
    </row>
    <row r="11" spans="1:11" x14ac:dyDescent="0.25">
      <c r="A11" s="3"/>
      <c r="B11" s="2">
        <v>2.6</v>
      </c>
      <c r="C11" s="2">
        <v>2.9</v>
      </c>
      <c r="D11" s="2">
        <f t="shared" si="0"/>
        <v>7.54</v>
      </c>
      <c r="E11" s="2" t="s">
        <v>31</v>
      </c>
      <c r="F11" s="2"/>
      <c r="I11" s="15" t="s">
        <v>21</v>
      </c>
      <c r="J11" s="15"/>
      <c r="K11" s="16">
        <f>K9*K10</f>
        <v>70941.2</v>
      </c>
    </row>
    <row r="12" spans="1:11" x14ac:dyDescent="0.25">
      <c r="A12" s="3"/>
      <c r="B12" s="2">
        <v>1</v>
      </c>
      <c r="C12" s="2">
        <v>2</v>
      </c>
      <c r="D12" s="2">
        <f t="shared" si="0"/>
        <v>2</v>
      </c>
      <c r="E12" s="2" t="s">
        <v>31</v>
      </c>
      <c r="F12" s="2"/>
      <c r="I12" s="17" t="s">
        <v>22</v>
      </c>
      <c r="J12" s="18"/>
      <c r="K12" s="19">
        <f>K11*0.21</f>
        <v>14897.651999999998</v>
      </c>
    </row>
    <row r="13" spans="1:11" x14ac:dyDescent="0.25">
      <c r="A13" s="3"/>
      <c r="B13" s="2">
        <v>2.1</v>
      </c>
      <c r="C13" s="2">
        <v>1</v>
      </c>
      <c r="D13" s="2">
        <f t="shared" si="0"/>
        <v>2.1</v>
      </c>
      <c r="E13" s="2" t="s">
        <v>31</v>
      </c>
      <c r="F13" s="2"/>
      <c r="I13" s="17" t="s">
        <v>23</v>
      </c>
      <c r="J13" s="18"/>
      <c r="K13" s="19">
        <f>SUM(K11:K12)</f>
        <v>85838.851999999999</v>
      </c>
    </row>
    <row r="14" spans="1:11" x14ac:dyDescent="0.25">
      <c r="A14" s="3"/>
      <c r="B14" s="2">
        <v>2</v>
      </c>
      <c r="C14" s="2">
        <v>1</v>
      </c>
      <c r="D14" s="2">
        <f t="shared" si="0"/>
        <v>2</v>
      </c>
      <c r="E14" s="2" t="s">
        <v>31</v>
      </c>
      <c r="F14" s="2"/>
    </row>
    <row r="15" spans="1:11" x14ac:dyDescent="0.25">
      <c r="A15" s="3"/>
      <c r="B15" s="2">
        <v>2</v>
      </c>
      <c r="C15" s="2">
        <v>1</v>
      </c>
      <c r="D15" s="2">
        <f t="shared" si="0"/>
        <v>2</v>
      </c>
      <c r="E15" s="2" t="s">
        <v>31</v>
      </c>
      <c r="F15" s="2"/>
    </row>
    <row r="16" spans="1:11" ht="23.25" x14ac:dyDescent="0.35">
      <c r="A16" s="3"/>
      <c r="B16" s="2">
        <v>2</v>
      </c>
      <c r="C16" s="2">
        <v>1.5</v>
      </c>
      <c r="D16" s="2">
        <f t="shared" si="0"/>
        <v>3</v>
      </c>
      <c r="E16" s="2" t="s">
        <v>31</v>
      </c>
      <c r="F16" s="2"/>
      <c r="I16" s="33" t="s">
        <v>34</v>
      </c>
    </row>
    <row r="17" spans="1:11" x14ac:dyDescent="0.25">
      <c r="A17" s="3"/>
      <c r="B17" s="2">
        <v>2</v>
      </c>
      <c r="C17" s="2">
        <v>1</v>
      </c>
      <c r="D17" s="2">
        <f t="shared" si="0"/>
        <v>2</v>
      </c>
      <c r="E17" s="2" t="s">
        <v>31</v>
      </c>
      <c r="F17" s="2"/>
    </row>
    <row r="18" spans="1:11" x14ac:dyDescent="0.25">
      <c r="A18" s="3"/>
      <c r="B18" s="2">
        <v>3.1</v>
      </c>
      <c r="C18" s="2">
        <v>1</v>
      </c>
      <c r="D18" s="2">
        <f t="shared" si="0"/>
        <v>3.1</v>
      </c>
      <c r="E18" s="2" t="s">
        <v>31</v>
      </c>
      <c r="F18" s="2"/>
      <c r="I18" s="10" t="s">
        <v>15</v>
      </c>
      <c r="J18" s="11" t="s">
        <v>16</v>
      </c>
      <c r="K18" s="11" t="s">
        <v>17</v>
      </c>
    </row>
    <row r="19" spans="1:11" x14ac:dyDescent="0.25">
      <c r="A19" s="3"/>
      <c r="B19" s="2">
        <v>1.6</v>
      </c>
      <c r="C19" s="2">
        <v>1.2</v>
      </c>
      <c r="D19" s="2">
        <f t="shared" si="0"/>
        <v>1.92</v>
      </c>
      <c r="E19" s="2" t="s">
        <v>31</v>
      </c>
      <c r="F19" s="2"/>
      <c r="I19" s="12" t="s">
        <v>24</v>
      </c>
      <c r="J19" s="13" t="s">
        <v>18</v>
      </c>
      <c r="K19" s="14">
        <f>D36</f>
        <v>135.15</v>
      </c>
    </row>
    <row r="20" spans="1:11" x14ac:dyDescent="0.25">
      <c r="A20" s="3"/>
      <c r="B20" s="2">
        <v>2</v>
      </c>
      <c r="C20" s="2">
        <v>1</v>
      </c>
      <c r="D20" s="2">
        <f t="shared" si="0"/>
        <v>2</v>
      </c>
      <c r="E20" s="2" t="s">
        <v>31</v>
      </c>
      <c r="F20" s="2"/>
      <c r="I20" s="24" t="s">
        <v>19</v>
      </c>
      <c r="J20" s="25" t="s">
        <v>18</v>
      </c>
      <c r="K20" s="26">
        <f>K19</f>
        <v>135.15</v>
      </c>
    </row>
    <row r="21" spans="1:11" x14ac:dyDescent="0.25">
      <c r="A21" s="3" t="s">
        <v>3</v>
      </c>
      <c r="B21" s="2">
        <v>4</v>
      </c>
      <c r="C21" s="2">
        <v>6.3</v>
      </c>
      <c r="D21" s="2">
        <f t="shared" si="0"/>
        <v>25.2</v>
      </c>
      <c r="E21" s="2" t="s">
        <v>32</v>
      </c>
      <c r="F21" s="2"/>
      <c r="I21" s="27" t="s">
        <v>20</v>
      </c>
      <c r="J21" s="27"/>
      <c r="K21" s="28">
        <v>750</v>
      </c>
    </row>
    <row r="22" spans="1:11" x14ac:dyDescent="0.25">
      <c r="A22" s="3"/>
      <c r="B22" s="2">
        <v>2</v>
      </c>
      <c r="C22" s="2">
        <v>1</v>
      </c>
      <c r="D22" s="2">
        <f t="shared" si="0"/>
        <v>2</v>
      </c>
      <c r="E22" s="2" t="s">
        <v>32</v>
      </c>
      <c r="F22" s="2"/>
      <c r="I22" s="15" t="s">
        <v>21</v>
      </c>
      <c r="J22" s="15"/>
      <c r="K22" s="16">
        <f>K20*K21</f>
        <v>101362.5</v>
      </c>
    </row>
    <row r="23" spans="1:11" x14ac:dyDescent="0.25">
      <c r="A23" s="20" t="s">
        <v>12</v>
      </c>
      <c r="B23" s="2">
        <v>4.7</v>
      </c>
      <c r="C23" s="2">
        <v>1.8</v>
      </c>
      <c r="D23" s="2">
        <f t="shared" si="0"/>
        <v>8.4600000000000009</v>
      </c>
      <c r="E23" s="2" t="s">
        <v>4</v>
      </c>
      <c r="F23" s="2"/>
      <c r="I23" s="17" t="s">
        <v>22</v>
      </c>
      <c r="J23" s="18"/>
      <c r="K23" s="19">
        <f>K22*0.21</f>
        <v>21286.125</v>
      </c>
    </row>
    <row r="24" spans="1:11" x14ac:dyDescent="0.25">
      <c r="A24" s="21"/>
      <c r="B24" s="2">
        <v>6.2</v>
      </c>
      <c r="C24" s="2">
        <v>1</v>
      </c>
      <c r="D24" s="2">
        <f>B24*C24*F24</f>
        <v>9.3000000000000007</v>
      </c>
      <c r="E24" s="2" t="s">
        <v>5</v>
      </c>
      <c r="F24" s="2">
        <v>1.5</v>
      </c>
      <c r="I24" s="17" t="s">
        <v>23</v>
      </c>
      <c r="J24" s="18"/>
      <c r="K24" s="19">
        <f>SUM(K22:K23)</f>
        <v>122648.625</v>
      </c>
    </row>
    <row r="25" spans="1:11" x14ac:dyDescent="0.25">
      <c r="A25" s="21"/>
      <c r="B25" s="2">
        <v>4</v>
      </c>
      <c r="C25" s="2">
        <v>4</v>
      </c>
      <c r="D25" s="2">
        <f t="shared" ref="D25:D26" si="1">B25*C25*F25</f>
        <v>32</v>
      </c>
      <c r="E25" s="2" t="s">
        <v>6</v>
      </c>
      <c r="F25" s="2">
        <v>2</v>
      </c>
    </row>
    <row r="26" spans="1:11" x14ac:dyDescent="0.25">
      <c r="A26" s="21"/>
      <c r="B26" s="2">
        <v>2</v>
      </c>
      <c r="C26" s="2">
        <v>1.8</v>
      </c>
      <c r="D26" s="2">
        <f t="shared" si="1"/>
        <v>5.4</v>
      </c>
      <c r="E26" s="2" t="s">
        <v>7</v>
      </c>
      <c r="F26" s="2">
        <v>1.5</v>
      </c>
    </row>
    <row r="27" spans="1:11" ht="15.75" thickBot="1" x14ac:dyDescent="0.3">
      <c r="A27" s="22"/>
      <c r="B27" s="4">
        <v>4</v>
      </c>
      <c r="C27" s="4">
        <v>1</v>
      </c>
      <c r="D27" s="2">
        <f>B27*C27</f>
        <v>4</v>
      </c>
      <c r="E27" s="2" t="s">
        <v>8</v>
      </c>
      <c r="F27" s="2"/>
    </row>
    <row r="28" spans="1:11" ht="15.75" thickBot="1" x14ac:dyDescent="0.3">
      <c r="A28" s="5" t="s">
        <v>11</v>
      </c>
      <c r="B28" s="6"/>
      <c r="C28" s="6"/>
      <c r="D28" s="7">
        <f>SUM(D5:D27)</f>
        <v>154.22</v>
      </c>
    </row>
    <row r="30" spans="1:11" ht="23.25" x14ac:dyDescent="0.35">
      <c r="A30" s="1" t="s">
        <v>34</v>
      </c>
      <c r="B30" s="1"/>
      <c r="C30" s="1"/>
      <c r="D30" s="1"/>
      <c r="E30" s="1"/>
      <c r="F30" s="1"/>
    </row>
    <row r="31" spans="1:11" ht="23.25" x14ac:dyDescent="0.35">
      <c r="A31" s="11" t="s">
        <v>27</v>
      </c>
      <c r="B31" s="11" t="s">
        <v>28</v>
      </c>
      <c r="C31" s="11" t="s">
        <v>29</v>
      </c>
      <c r="D31" s="11" t="s">
        <v>17</v>
      </c>
      <c r="E31" s="11" t="s">
        <v>30</v>
      </c>
      <c r="F31" s="1"/>
    </row>
    <row r="32" spans="1:11" x14ac:dyDescent="0.25">
      <c r="A32" s="20" t="s">
        <v>33</v>
      </c>
      <c r="B32" s="2">
        <v>49.5</v>
      </c>
      <c r="C32" s="2">
        <v>1.5</v>
      </c>
      <c r="D32" s="2">
        <f>B32*C32</f>
        <v>74.25</v>
      </c>
      <c r="E32" s="3" t="s">
        <v>9</v>
      </c>
    </row>
    <row r="33" spans="1:5" x14ac:dyDescent="0.25">
      <c r="A33" s="21"/>
      <c r="B33" s="2">
        <v>2</v>
      </c>
      <c r="C33" s="2">
        <v>1</v>
      </c>
      <c r="D33" s="2">
        <f t="shared" ref="D33:D35" si="2">B33*C33</f>
        <v>2</v>
      </c>
      <c r="E33" s="3"/>
    </row>
    <row r="34" spans="1:5" x14ac:dyDescent="0.25">
      <c r="A34" s="21"/>
      <c r="B34" s="2">
        <v>20.6</v>
      </c>
      <c r="C34" s="2">
        <v>1.9</v>
      </c>
      <c r="D34" s="2">
        <f t="shared" si="2"/>
        <v>39.14</v>
      </c>
      <c r="E34" s="3"/>
    </row>
    <row r="35" spans="1:5" ht="15.75" thickBot="1" x14ac:dyDescent="0.3">
      <c r="A35" s="22"/>
      <c r="B35" s="29">
        <v>3.8</v>
      </c>
      <c r="C35" s="4">
        <v>5.2</v>
      </c>
      <c r="D35" s="4">
        <f t="shared" si="2"/>
        <v>19.759999999999998</v>
      </c>
      <c r="E35" s="3"/>
    </row>
    <row r="36" spans="1:5" ht="15.75" thickBot="1" x14ac:dyDescent="0.3">
      <c r="A36" s="30" t="s">
        <v>11</v>
      </c>
      <c r="B36" s="31"/>
      <c r="C36" s="31"/>
      <c r="D36" s="32">
        <f>SUM(D32:D35)</f>
        <v>135.15</v>
      </c>
    </row>
  </sheetData>
  <mergeCells count="8">
    <mergeCell ref="I10:J10"/>
    <mergeCell ref="A32:A35"/>
    <mergeCell ref="I21:J21"/>
    <mergeCell ref="A5:A9"/>
    <mergeCell ref="A10:A20"/>
    <mergeCell ref="A21:A22"/>
    <mergeCell ref="E32:E35"/>
    <mergeCell ref="A23:A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2015-05-28T16:05:43Z</cp:lastPrinted>
  <dcterms:created xsi:type="dcterms:W3CDTF">2015-05-26T10:06:03Z</dcterms:created>
  <dcterms:modified xsi:type="dcterms:W3CDTF">2015-05-28T16:05:53Z</dcterms:modified>
</cp:coreProperties>
</file>